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24226"/>
  <mc:AlternateContent xmlns:mc="http://schemas.openxmlformats.org/markup-compatibility/2006">
    <mc:Choice Requires="x15">
      <x15ac:absPath xmlns:x15ac="http://schemas.microsoft.com/office/spreadsheetml/2010/11/ac" url="R:\S21-Dpt Finance\S211-Mission ACHATS PUBLICS\06_Marchés publics\00_INTEFP\01_Passation\VEV 2026\DCE\"/>
    </mc:Choice>
  </mc:AlternateContent>
  <xr:revisionPtr revIDLastSave="0" documentId="13_ncr:1_{5A32103F-00F9-4116-B47A-C48B7674AD86}" xr6:coauthVersionLast="47" xr6:coauthVersionMax="47" xr10:uidLastSave="{00000000-0000-0000-0000-000000000000}"/>
  <bookViews>
    <workbookView xWindow="-120" yWindow="-120" windowWidth="29040" windowHeight="17520" xr2:uid="{9DA19A86-A309-4A94-AC1B-64D7287F737A}"/>
  </bookViews>
  <sheets>
    <sheet name="Simulation financière" sheetId="1" r:id="rId1"/>
  </sheets>
  <definedNames>
    <definedName name="_xlnm.Print_Area" localSheetId="0">'Simulation financière'!$A$1:$F$69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55" i="1" l="1"/>
  <c r="F56" i="1"/>
  <c r="F58" i="1"/>
  <c r="F59" i="1"/>
  <c r="F60" i="1"/>
  <c r="F61" i="1"/>
  <c r="F62" i="1"/>
  <c r="F63" i="1"/>
  <c r="F54" i="1"/>
  <c r="F52" i="1"/>
  <c r="F50" i="1"/>
  <c r="F49" i="1"/>
  <c r="F46" i="1"/>
  <c r="F42" i="1"/>
  <c r="F43" i="1"/>
  <c r="F41" i="1"/>
  <c r="F39" i="1"/>
  <c r="F32" i="1"/>
  <c r="F33" i="1"/>
  <c r="F34" i="1"/>
  <c r="F35" i="1"/>
  <c r="F36" i="1"/>
  <c r="F37" i="1"/>
  <c r="F38" i="1"/>
  <c r="F22" i="1"/>
  <c r="F23" i="1"/>
  <c r="F24" i="1"/>
  <c r="F25" i="1"/>
  <c r="F26" i="1"/>
  <c r="F27" i="1"/>
  <c r="F28" i="1"/>
  <c r="F29" i="1"/>
  <c r="F21" i="1"/>
  <c r="F57" i="1"/>
  <c r="F47" i="1"/>
  <c r="F45" i="1"/>
  <c r="F31" i="1"/>
  <c r="F66" i="1" l="1"/>
</calcChain>
</file>

<file path=xl/sharedStrings.xml><?xml version="1.0" encoding="utf-8"?>
<sst xmlns="http://schemas.openxmlformats.org/spreadsheetml/2006/main" count="107" uniqueCount="64">
  <si>
    <t>Affaire 2025AC0001</t>
  </si>
  <si>
    <t>Simulation financière</t>
  </si>
  <si>
    <t>Libellé de la prestation</t>
  </si>
  <si>
    <t>Montant annuel TTC</t>
  </si>
  <si>
    <t>Montant annuel TTC de la DPGF</t>
  </si>
  <si>
    <t>Quantité</t>
  </si>
  <si>
    <t>Coût unitaire TTC</t>
  </si>
  <si>
    <t xml:space="preserve">Coût Total TTC </t>
  </si>
  <si>
    <t>[A] Création d'une nouvelle expérience immersive complète</t>
  </si>
  <si>
    <t xml:space="preserve">Analyse pédagogique, scénarisation </t>
  </si>
  <si>
    <t>1 jour (7h)</t>
  </si>
  <si>
    <t xml:space="preserve">Capatation 360° / Captation immservice </t>
  </si>
  <si>
    <t xml:space="preserve">Graphisme </t>
  </si>
  <si>
    <t xml:space="preserve">Intégration interactive </t>
  </si>
  <si>
    <t>Développement logique pédagogique</t>
  </si>
  <si>
    <t xml:space="preserve">Intégration LMS </t>
  </si>
  <si>
    <t>Tests et mise en production</t>
  </si>
  <si>
    <t>Transfert de compétences</t>
  </si>
  <si>
    <t>Gestion de projet</t>
  </si>
  <si>
    <t>[B] Création d'un module de micro-learning immersif</t>
  </si>
  <si>
    <t xml:space="preserve">Analyse pédagogique, scénarisation et coconstruction des scénarios avec l'Intefp </t>
  </si>
  <si>
    <t>[C] Prestation pédagogiques</t>
  </si>
  <si>
    <t xml:space="preserve">Accompagnment pédagogique à la conception d'une expérience </t>
  </si>
  <si>
    <t>Analyse de situation de travail</t>
  </si>
  <si>
    <t>Appui à la rédaction de scénarios immersifs</t>
  </si>
  <si>
    <t>[D] Interopérabilité et technique</t>
  </si>
  <si>
    <t>Intégration LMS partenaire (LTI / API, autres)</t>
  </si>
  <si>
    <t>Ouverture technique pour partenaire externe (teast + doc prérequis)</t>
  </si>
  <si>
    <t>Paramétrage profils utilisateurs / droits spécifiques</t>
  </si>
  <si>
    <t>[E] Formation</t>
  </si>
  <si>
    <t>Formation des administrateurs fonctionnels</t>
  </si>
  <si>
    <t>Formation des formateurs (utilisateurs) de la modalité - session de 15 personnes max.</t>
  </si>
  <si>
    <t>[F] Evolution à la demande</t>
  </si>
  <si>
    <t xml:space="preserve">Evolution d'un univers existant </t>
  </si>
  <si>
    <t>Forfait à la demi-journée ( soit 3,5 heures)</t>
  </si>
  <si>
    <t>[G] Les licences</t>
  </si>
  <si>
    <t>Compte administrateur supplémentaire</t>
  </si>
  <si>
    <t>coût pour 1 licence supplémentaire par an</t>
  </si>
  <si>
    <t>Compte formateurs / gestionnaires actif (compte à destination des formateurs / experts pour validation des</t>
  </si>
  <si>
    <r>
      <rPr>
        <b/>
        <sz val="11"/>
        <color rgb="FF000000"/>
        <rFont val="Calibri"/>
        <family val="2"/>
        <scheme val="minor"/>
      </rPr>
      <t>Coût unitaire</t>
    </r>
    <r>
      <rPr>
        <sz val="11"/>
        <color rgb="FF000000"/>
        <rFont val="Calibri"/>
        <family val="2"/>
        <scheme val="minor"/>
      </rPr>
      <t xml:space="preserve"> de 1 à 25 formateurs/ gestionnaires actifs / trimestre</t>
    </r>
  </si>
  <si>
    <r>
      <rPr>
        <b/>
        <sz val="11"/>
        <color rgb="FF000000"/>
        <rFont val="Calibri"/>
        <family val="2"/>
        <scheme val="minor"/>
      </rPr>
      <t>Coût unitaire</t>
    </r>
    <r>
      <rPr>
        <sz val="11"/>
        <color rgb="FF000000"/>
        <rFont val="Calibri"/>
        <family val="2"/>
        <scheme val="minor"/>
      </rPr>
      <t xml:space="preserve"> de 26 à 50 formateurs/ gestionnaires actifs / trimestre</t>
    </r>
  </si>
  <si>
    <r>
      <rPr>
        <b/>
        <sz val="11"/>
        <color rgb="FF000000"/>
        <rFont val="Calibri"/>
        <family val="2"/>
      </rPr>
      <t>Coût unitaire</t>
    </r>
    <r>
      <rPr>
        <sz val="11"/>
        <color rgb="FF000000"/>
        <rFont val="Calibri"/>
        <family val="2"/>
      </rPr>
      <t xml:space="preserve"> de 51 à 100 formateurs/ gestionnaires actifs / trimestre</t>
    </r>
  </si>
  <si>
    <r>
      <rPr>
        <b/>
        <sz val="11"/>
        <color rgb="FF242424"/>
        <rFont val="Aptos Narrow"/>
        <family val="2"/>
      </rPr>
      <t>Coût unitaire</t>
    </r>
    <r>
      <rPr>
        <sz val="11"/>
        <color rgb="FF242424"/>
        <rFont val="Aptos Narrow"/>
        <family val="2"/>
      </rPr>
      <t xml:space="preserve"> de 101 à 150 formateurs/ gestionnaires actifs / trimestre</t>
    </r>
  </si>
  <si>
    <t>Compte utilisateurs actif** / coût pour 1 trimestre (3 mois)</t>
  </si>
  <si>
    <r>
      <rPr>
        <b/>
        <sz val="11"/>
        <color rgb="FF000000"/>
        <rFont val="Calibri"/>
        <family val="2"/>
        <scheme val="minor"/>
      </rPr>
      <t>Coût unitaire</t>
    </r>
    <r>
      <rPr>
        <sz val="11"/>
        <color rgb="FF000000"/>
        <rFont val="Calibri"/>
        <family val="2"/>
        <scheme val="minor"/>
      </rPr>
      <t xml:space="preserve"> de 1 à 50 utilisateurs actifs / trimestre</t>
    </r>
  </si>
  <si>
    <r>
      <rPr>
        <b/>
        <sz val="11"/>
        <color rgb="FF000000"/>
        <rFont val="Calibri"/>
        <family val="2"/>
        <scheme val="minor"/>
      </rPr>
      <t xml:space="preserve">Coût unitaire </t>
    </r>
    <r>
      <rPr>
        <sz val="11"/>
        <color rgb="FF000000"/>
        <rFont val="Calibri"/>
        <family val="2"/>
        <scheme val="minor"/>
      </rPr>
      <t>de 51 à 100  utilisateurs actifs / trimestre</t>
    </r>
  </si>
  <si>
    <r>
      <rPr>
        <b/>
        <sz val="11"/>
        <color rgb="FF000000"/>
        <rFont val="Calibri"/>
        <family val="2"/>
        <scheme val="minor"/>
      </rPr>
      <t>Coût unitaire</t>
    </r>
    <r>
      <rPr>
        <sz val="11"/>
        <color rgb="FF000000"/>
        <rFont val="Calibri"/>
        <family val="2"/>
        <scheme val="minor"/>
      </rPr>
      <t xml:space="preserve"> de 101 à 150  utilisateurs actifs / trimestre</t>
    </r>
  </si>
  <si>
    <r>
      <rPr>
        <b/>
        <sz val="11"/>
        <color rgb="FF000000"/>
        <rFont val="Calibri"/>
        <family val="2"/>
        <scheme val="minor"/>
      </rPr>
      <t>Coût unitaire</t>
    </r>
    <r>
      <rPr>
        <sz val="11"/>
        <color rgb="FF000000"/>
        <rFont val="Calibri"/>
        <family val="2"/>
        <scheme val="minor"/>
      </rPr>
      <t xml:space="preserve"> de 150 à 200  utilisateurs actifs / trimestre</t>
    </r>
  </si>
  <si>
    <r>
      <rPr>
        <b/>
        <sz val="11"/>
        <color rgb="FF000000"/>
        <rFont val="Calibri"/>
        <family val="2"/>
        <scheme val="minor"/>
      </rPr>
      <t>Coût unitaire</t>
    </r>
    <r>
      <rPr>
        <sz val="11"/>
        <color rgb="FF000000"/>
        <rFont val="Calibri"/>
        <family val="2"/>
        <scheme val="minor"/>
      </rPr>
      <t xml:space="preserve"> de 200 à 300 utilisateurs actifs / trimestre</t>
    </r>
  </si>
  <si>
    <t>TOTAL SIMULATION FINANCIERE TTC</t>
  </si>
  <si>
    <t>Quantités estimatives sur 1 an, ne constituant en aucun cas un engagement de l'INTEFP. Elles peuvent évoluer à la hausse comme à la baisse pendant toute la durée d'exécution du marché.</t>
  </si>
  <si>
    <t xml:space="preserve">Libellé de la prestation  </t>
  </si>
  <si>
    <t>Caractéristiques</t>
  </si>
  <si>
    <r>
      <t>[00] Phase de reprise</t>
    </r>
    <r>
      <rPr>
        <b/>
        <sz val="11"/>
        <color rgb="FF000000"/>
        <rFont val="Calibri"/>
        <family val="2"/>
        <scheme val="minor"/>
      </rPr>
      <t xml:space="preserve"> et continuité de service</t>
    </r>
  </si>
  <si>
    <t>Audit technique et fonctionnel du VEV existant</t>
  </si>
  <si>
    <t>Notification du marché vaut BC</t>
  </si>
  <si>
    <t>Reprise des environnements existants (et mise en conformité si besoin) / migration technique</t>
  </si>
  <si>
    <t>Garantie de continuité de service (y compris support initial)</t>
  </si>
  <si>
    <t>Mise en place de l'équipe projet</t>
  </si>
  <si>
    <t>Développement et conception technique</t>
  </si>
  <si>
    <t>Paramétrage de la plateforme VEV</t>
  </si>
  <si>
    <t>Interfaçage de la solution avec Moodle</t>
  </si>
  <si>
    <t xml:space="preserve">Mise en service et installation </t>
  </si>
  <si>
    <t>[01] Accompagnement pédagogique et technique sur les environnements existants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</si>
</sst>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\ &quot;€&quot;"/>
  </numFmts>
  <fonts count="16" x14ac:knownFonts="1"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22"/>
      <color theme="1"/>
      <name val="Calibri"/>
      <family val="2"/>
      <scheme val="minor"/>
    </font>
    <font>
      <sz val="18"/>
      <color rgb="FF000000"/>
      <name val="Calibri"/>
      <family val="2"/>
      <scheme val="minor"/>
    </font>
    <font>
      <b/>
      <sz val="11"/>
      <name val="Calibri"/>
    </font>
    <font>
      <b/>
      <sz val="11"/>
      <color rgb="FF000000"/>
      <name val="Calibri"/>
      <family val="2"/>
      <scheme val="minor"/>
    </font>
    <font>
      <sz val="11"/>
      <color rgb="FF000000"/>
      <name val="Calibri"/>
      <family val="2"/>
      <scheme val="minor"/>
    </font>
    <font>
      <sz val="11"/>
      <name val="Calibri"/>
      <family val="2"/>
    </font>
    <font>
      <sz val="11"/>
      <color rgb="FF000000"/>
      <name val="Calibri"/>
      <family val="2"/>
    </font>
    <font>
      <b/>
      <sz val="11"/>
      <color rgb="FF000000"/>
      <name val="Calibri"/>
      <family val="2"/>
    </font>
    <font>
      <sz val="11"/>
      <color rgb="FF242424"/>
      <name val="Aptos Narrow"/>
      <family val="2"/>
    </font>
    <font>
      <b/>
      <sz val="11"/>
      <color rgb="FF242424"/>
      <name val="Aptos Narrow"/>
      <family val="2"/>
    </font>
    <font>
      <sz val="11"/>
      <color rgb="FF000000"/>
      <name val="Calibri"/>
      <charset val="1"/>
    </font>
    <font>
      <b/>
      <sz val="14"/>
      <color theme="1"/>
      <name val="Calibri"/>
      <family val="2"/>
      <scheme val="minor"/>
    </font>
    <font>
      <b/>
      <i/>
      <sz val="12"/>
      <color rgb="FF000000"/>
      <name val="Montserrat"/>
    </font>
    <font>
      <b/>
      <sz val="11"/>
      <name val="Calibri"/>
      <family val="2"/>
      <scheme val="minor"/>
    </font>
  </fonts>
  <fills count="11">
    <fill>
      <patternFill patternType="none"/>
    </fill>
    <fill>
      <patternFill patternType="gray125"/>
    </fill>
    <fill>
      <patternFill patternType="solid">
        <fgColor theme="3" tint="0.59999389629810485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rgb="FFE6B8B7"/>
        <bgColor rgb="FF000000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rgb="FFFFFFFF"/>
        <bgColor rgb="FF000000"/>
      </patternFill>
    </fill>
    <fill>
      <patternFill patternType="solid">
        <fgColor theme="7" tint="0.79998168889431442"/>
        <bgColor rgb="FF000000"/>
      </patternFill>
    </fill>
    <fill>
      <patternFill patternType="solid">
        <fgColor theme="7" tint="0.39997558519241921"/>
        <bgColor rgb="FF000000"/>
      </patternFill>
    </fill>
  </fills>
  <borders count="45">
    <border>
      <left/>
      <right/>
      <top/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/>
      <right style="medium">
        <color indexed="64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/>
      <top style="medium">
        <color rgb="FF000000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rgb="FF000000"/>
      </bottom>
      <diagonal/>
    </border>
    <border>
      <left/>
      <right style="thin">
        <color indexed="64"/>
      </right>
      <top style="medium">
        <color indexed="64"/>
      </top>
      <bottom style="medium">
        <color rgb="FF000000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rgb="FF000000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rgb="FF000000"/>
      </bottom>
      <diagonal/>
    </border>
    <border>
      <left style="medium">
        <color indexed="64"/>
      </left>
      <right/>
      <top style="medium">
        <color rgb="FF000000"/>
      </top>
      <bottom style="thin">
        <color indexed="64"/>
      </bottom>
      <diagonal/>
    </border>
    <border>
      <left/>
      <right style="medium">
        <color indexed="64"/>
      </right>
      <top style="medium">
        <color rgb="FF000000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rgb="FF000000"/>
      </right>
      <top style="thin">
        <color rgb="FF000000"/>
      </top>
      <bottom/>
      <diagonal/>
    </border>
    <border>
      <left style="medium">
        <color indexed="64"/>
      </left>
      <right style="thin">
        <color rgb="FF000000"/>
      </right>
      <top/>
      <bottom/>
      <diagonal/>
    </border>
    <border>
      <left style="medium">
        <color indexed="64"/>
      </left>
      <right style="thin">
        <color rgb="FF000000"/>
      </right>
      <top/>
      <bottom style="medium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rgb="FF000000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81">
    <xf numFmtId="0" fontId="0" fillId="0" borderId="0" xfId="0"/>
    <xf numFmtId="0" fontId="5" fillId="5" borderId="11" xfId="0" applyFont="1" applyFill="1" applyBorder="1" applyAlignment="1">
      <alignment horizontal="left"/>
    </xf>
    <xf numFmtId="0" fontId="5" fillId="5" borderId="12" xfId="0" applyFont="1" applyFill="1" applyBorder="1" applyAlignment="1">
      <alignment horizontal="right"/>
    </xf>
    <xf numFmtId="0" fontId="5" fillId="5" borderId="12" xfId="0" applyFont="1" applyFill="1" applyBorder="1" applyAlignment="1">
      <alignment horizontal="left"/>
    </xf>
    <xf numFmtId="0" fontId="6" fillId="6" borderId="13" xfId="0" applyFont="1" applyFill="1" applyBorder="1" applyAlignment="1">
      <alignment horizontal="center" vertical="center"/>
    </xf>
    <xf numFmtId="0" fontId="6" fillId="0" borderId="14" xfId="0" applyFont="1" applyBorder="1" applyAlignment="1">
      <alignment horizontal="center" vertical="center"/>
    </xf>
    <xf numFmtId="164" fontId="6" fillId="0" borderId="13" xfId="0" applyNumberFormat="1" applyFont="1" applyBorder="1" applyAlignment="1">
      <alignment vertical="center" wrapText="1"/>
    </xf>
    <xf numFmtId="0" fontId="6" fillId="0" borderId="13" xfId="0" applyFont="1" applyBorder="1" applyAlignment="1">
      <alignment horizontal="center" vertical="center"/>
    </xf>
    <xf numFmtId="0" fontId="6" fillId="6" borderId="17" xfId="0" applyFont="1" applyFill="1" applyBorder="1" applyAlignment="1">
      <alignment horizontal="center" vertical="center" wrapText="1"/>
    </xf>
    <xf numFmtId="0" fontId="6" fillId="0" borderId="13" xfId="0" applyFont="1" applyBorder="1" applyAlignment="1">
      <alignment horizontal="center" vertical="center" wrapText="1"/>
    </xf>
    <xf numFmtId="0" fontId="6" fillId="6" borderId="18" xfId="0" applyFont="1" applyFill="1" applyBorder="1" applyAlignment="1">
      <alignment horizontal="center" vertical="center" wrapText="1"/>
    </xf>
    <xf numFmtId="0" fontId="8" fillId="6" borderId="18" xfId="0" applyFont="1" applyFill="1" applyBorder="1" applyAlignment="1">
      <alignment horizontal="center" wrapText="1"/>
    </xf>
    <xf numFmtId="0" fontId="10" fillId="6" borderId="18" xfId="0" applyFont="1" applyFill="1" applyBorder="1" applyAlignment="1">
      <alignment horizontal="center" wrapText="1"/>
    </xf>
    <xf numFmtId="0" fontId="6" fillId="0" borderId="17" xfId="0" applyFont="1" applyBorder="1" applyAlignment="1">
      <alignment horizontal="center" vertical="center" wrapText="1"/>
    </xf>
    <xf numFmtId="0" fontId="6" fillId="6" borderId="19" xfId="0" applyFont="1" applyFill="1" applyBorder="1" applyAlignment="1">
      <alignment horizontal="center" vertical="center" wrapText="1"/>
    </xf>
    <xf numFmtId="0" fontId="6" fillId="0" borderId="18" xfId="0" applyFont="1" applyBorder="1" applyAlignment="1">
      <alignment horizontal="center"/>
    </xf>
    <xf numFmtId="0" fontId="6" fillId="6" borderId="18" xfId="0" applyFont="1" applyFill="1" applyBorder="1" applyAlignment="1">
      <alignment horizontal="center" vertical="center"/>
    </xf>
    <xf numFmtId="0" fontId="6" fillId="0" borderId="18" xfId="0" applyFont="1" applyBorder="1" applyAlignment="1">
      <alignment horizontal="center" vertical="center" wrapText="1"/>
    </xf>
    <xf numFmtId="164" fontId="13" fillId="7" borderId="20" xfId="0" applyNumberFormat="1" applyFont="1" applyFill="1" applyBorder="1"/>
    <xf numFmtId="0" fontId="14" fillId="8" borderId="0" xfId="0" applyFont="1" applyFill="1"/>
    <xf numFmtId="0" fontId="5" fillId="9" borderId="21" xfId="0" applyFont="1" applyFill="1" applyBorder="1" applyAlignment="1">
      <alignment horizontal="center" vertical="center" wrapText="1"/>
    </xf>
    <xf numFmtId="0" fontId="5" fillId="9" borderId="22" xfId="0" applyFont="1" applyFill="1" applyBorder="1" applyAlignment="1">
      <alignment horizontal="center" vertical="center" wrapText="1"/>
    </xf>
    <xf numFmtId="0" fontId="5" fillId="10" borderId="23" xfId="0" applyFont="1" applyFill="1" applyBorder="1" applyAlignment="1">
      <alignment vertical="center"/>
    </xf>
    <xf numFmtId="0" fontId="15" fillId="9" borderId="23" xfId="0" applyFont="1" applyFill="1" applyBorder="1" applyAlignment="1">
      <alignment horizontal="left" vertical="center" indent="1"/>
    </xf>
    <xf numFmtId="0" fontId="6" fillId="9" borderId="13" xfId="0" applyFont="1" applyFill="1" applyBorder="1" applyAlignment="1">
      <alignment horizontal="center" vertical="center" wrapText="1"/>
    </xf>
    <xf numFmtId="0" fontId="15" fillId="9" borderId="25" xfId="0" applyFont="1" applyFill="1" applyBorder="1" applyAlignment="1">
      <alignment horizontal="left" vertical="center" indent="1"/>
    </xf>
    <xf numFmtId="0" fontId="6" fillId="9" borderId="26" xfId="0" applyFont="1" applyFill="1" applyBorder="1" applyAlignment="1">
      <alignment horizontal="center" vertical="center" wrapText="1"/>
    </xf>
    <xf numFmtId="0" fontId="5" fillId="4" borderId="30" xfId="0" applyFont="1" applyFill="1" applyBorder="1" applyAlignment="1">
      <alignment horizontal="center" vertical="center" wrapText="1"/>
    </xf>
    <xf numFmtId="0" fontId="5" fillId="4" borderId="31" xfId="0" applyFont="1" applyFill="1" applyBorder="1" applyAlignment="1">
      <alignment horizontal="center" vertical="center" wrapText="1"/>
    </xf>
    <xf numFmtId="0" fontId="5" fillId="5" borderId="32" xfId="0" applyFont="1" applyFill="1" applyBorder="1" applyAlignment="1">
      <alignment horizontal="left"/>
    </xf>
    <xf numFmtId="0" fontId="5" fillId="5" borderId="33" xfId="0" applyFont="1" applyFill="1" applyBorder="1" applyAlignment="1">
      <alignment horizontal="left"/>
    </xf>
    <xf numFmtId="0" fontId="6" fillId="6" borderId="34" xfId="0" applyFont="1" applyFill="1" applyBorder="1" applyAlignment="1">
      <alignment vertical="center" wrapText="1"/>
    </xf>
    <xf numFmtId="164" fontId="6" fillId="0" borderId="24" xfId="0" applyNumberFormat="1" applyFont="1" applyBorder="1" applyAlignment="1">
      <alignment vertical="center" wrapText="1"/>
    </xf>
    <xf numFmtId="0" fontId="6" fillId="6" borderId="34" xfId="0" applyFont="1" applyFill="1" applyBorder="1" applyAlignment="1">
      <alignment horizontal="left" vertical="center" wrapText="1"/>
    </xf>
    <xf numFmtId="0" fontId="7" fillId="6" borderId="34" xfId="0" applyFont="1" applyFill="1" applyBorder="1" applyAlignment="1">
      <alignment horizontal="left" vertical="center"/>
    </xf>
    <xf numFmtId="0" fontId="6" fillId="6" borderId="34" xfId="0" applyFont="1" applyFill="1" applyBorder="1" applyAlignment="1">
      <alignment horizontal="left"/>
    </xf>
    <xf numFmtId="0" fontId="6" fillId="6" borderId="23" xfId="0" applyFont="1" applyFill="1" applyBorder="1" applyAlignment="1">
      <alignment vertical="center" wrapText="1"/>
    </xf>
    <xf numFmtId="0" fontId="6" fillId="6" borderId="39" xfId="0" applyFont="1" applyFill="1" applyBorder="1" applyAlignment="1">
      <alignment horizontal="center" vertical="center"/>
    </xf>
    <xf numFmtId="0" fontId="6" fillId="0" borderId="39" xfId="0" applyFont="1" applyBorder="1" applyAlignment="1">
      <alignment horizontal="center" vertical="center" wrapText="1"/>
    </xf>
    <xf numFmtId="164" fontId="6" fillId="0" borderId="27" xfId="0" applyNumberFormat="1" applyFont="1" applyBorder="1" applyAlignment="1">
      <alignment vertical="center" wrapText="1"/>
    </xf>
    <xf numFmtId="164" fontId="6" fillId="0" borderId="42" xfId="0" applyNumberFormat="1" applyFont="1" applyBorder="1" applyAlignment="1">
      <alignment vertical="center" wrapText="1"/>
    </xf>
    <xf numFmtId="0" fontId="6" fillId="0" borderId="13" xfId="0" applyFont="1" applyFill="1" applyBorder="1" applyAlignment="1">
      <alignment horizontal="center" vertical="center" wrapText="1"/>
    </xf>
    <xf numFmtId="0" fontId="6" fillId="0" borderId="26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/>
    </xf>
    <xf numFmtId="0" fontId="2" fillId="0" borderId="2" xfId="0" applyFont="1" applyBorder="1" applyAlignment="1">
      <alignment horizontal="center"/>
    </xf>
    <xf numFmtId="0" fontId="2" fillId="0" borderId="3" xfId="0" applyFont="1" applyBorder="1" applyAlignment="1">
      <alignment horizontal="center"/>
    </xf>
    <xf numFmtId="0" fontId="3" fillId="0" borderId="4" xfId="0" applyFont="1" applyBorder="1" applyAlignment="1">
      <alignment horizontal="center"/>
    </xf>
    <xf numFmtId="0" fontId="3" fillId="0" borderId="5" xfId="0" applyFont="1" applyBorder="1" applyAlignment="1">
      <alignment horizontal="center"/>
    </xf>
    <xf numFmtId="0" fontId="3" fillId="0" borderId="6" xfId="0" applyFont="1" applyBorder="1" applyAlignment="1">
      <alignment horizontal="center"/>
    </xf>
    <xf numFmtId="0" fontId="1" fillId="2" borderId="1" xfId="0" applyFont="1" applyFill="1" applyBorder="1" applyAlignment="1">
      <alignment horizontal="center" vertical="center"/>
    </xf>
    <xf numFmtId="0" fontId="1" fillId="2" borderId="7" xfId="0" applyFont="1" applyFill="1" applyBorder="1" applyAlignment="1">
      <alignment horizontal="center" vertical="center"/>
    </xf>
    <xf numFmtId="0" fontId="1" fillId="2" borderId="2" xfId="0" applyFont="1" applyFill="1" applyBorder="1" applyAlignment="1">
      <alignment horizontal="center" vertical="center"/>
    </xf>
    <xf numFmtId="0" fontId="1" fillId="2" borderId="3" xfId="0" applyFont="1" applyFill="1" applyBorder="1" applyAlignment="1">
      <alignment horizontal="center" vertical="center"/>
    </xf>
    <xf numFmtId="0" fontId="4" fillId="3" borderId="8" xfId="0" applyFont="1" applyFill="1" applyBorder="1" applyAlignment="1">
      <alignment horizontal="left" vertical="center"/>
    </xf>
    <xf numFmtId="0" fontId="4" fillId="3" borderId="9" xfId="0" applyFont="1" applyFill="1" applyBorder="1" applyAlignment="1">
      <alignment horizontal="left" vertical="center"/>
    </xf>
    <xf numFmtId="164" fontId="0" fillId="0" borderId="10" xfId="0" applyNumberFormat="1" applyBorder="1" applyAlignment="1">
      <alignment horizontal="center" vertical="center"/>
    </xf>
    <xf numFmtId="164" fontId="0" fillId="0" borderId="2" xfId="0" applyNumberFormat="1" applyBorder="1" applyAlignment="1">
      <alignment horizontal="center" vertical="center"/>
    </xf>
    <xf numFmtId="164" fontId="0" fillId="0" borderId="3" xfId="0" applyNumberFormat="1" applyBorder="1" applyAlignment="1">
      <alignment horizontal="center" vertical="center"/>
    </xf>
    <xf numFmtId="0" fontId="6" fillId="6" borderId="36" xfId="0" applyFont="1" applyFill="1" applyBorder="1" applyAlignment="1">
      <alignment horizontal="center" vertical="center" wrapText="1"/>
    </xf>
    <xf numFmtId="0" fontId="6" fillId="6" borderId="37" xfId="0" applyFont="1" applyFill="1" applyBorder="1" applyAlignment="1">
      <alignment horizontal="center" vertical="center" wrapText="1"/>
    </xf>
    <xf numFmtId="0" fontId="12" fillId="6" borderId="36" xfId="0" applyFont="1" applyFill="1" applyBorder="1" applyAlignment="1">
      <alignment horizontal="center" vertical="center" wrapText="1"/>
    </xf>
    <xf numFmtId="0" fontId="6" fillId="6" borderId="38" xfId="0" applyFont="1" applyFill="1" applyBorder="1" applyAlignment="1">
      <alignment horizontal="center" vertical="center" wrapText="1"/>
    </xf>
    <xf numFmtId="0" fontId="13" fillId="7" borderId="1" xfId="0" applyFont="1" applyFill="1" applyBorder="1" applyAlignment="1">
      <alignment horizontal="center"/>
    </xf>
    <xf numFmtId="0" fontId="13" fillId="7" borderId="2" xfId="0" applyFont="1" applyFill="1" applyBorder="1" applyAlignment="1">
      <alignment horizontal="center"/>
    </xf>
    <xf numFmtId="0" fontId="5" fillId="4" borderId="28" xfId="0" applyFont="1" applyFill="1" applyBorder="1" applyAlignment="1">
      <alignment horizontal="center" vertical="center" wrapText="1"/>
    </xf>
    <xf numFmtId="0" fontId="5" fillId="4" borderId="29" xfId="0" applyFont="1" applyFill="1" applyBorder="1" applyAlignment="1">
      <alignment horizontal="center" vertical="center" wrapText="1"/>
    </xf>
    <xf numFmtId="0" fontId="5" fillId="5" borderId="34" xfId="0" applyFont="1" applyFill="1" applyBorder="1" applyAlignment="1">
      <alignment horizontal="left"/>
    </xf>
    <xf numFmtId="0" fontId="5" fillId="5" borderId="15" xfId="0" applyFont="1" applyFill="1" applyBorder="1" applyAlignment="1">
      <alignment horizontal="left"/>
    </xf>
    <xf numFmtId="0" fontId="5" fillId="5" borderId="35" xfId="0" applyFont="1" applyFill="1" applyBorder="1" applyAlignment="1">
      <alignment horizontal="left"/>
    </xf>
    <xf numFmtId="0" fontId="5" fillId="9" borderId="40" xfId="0" applyFont="1" applyFill="1" applyBorder="1" applyAlignment="1">
      <alignment horizontal="center" vertical="center" wrapText="1"/>
    </xf>
    <xf numFmtId="0" fontId="5" fillId="9" borderId="41" xfId="0" applyFont="1" applyFill="1" applyBorder="1" applyAlignment="1">
      <alignment horizontal="center" vertical="center" wrapText="1"/>
    </xf>
    <xf numFmtId="164" fontId="6" fillId="0" borderId="16" xfId="0" applyNumberFormat="1" applyFont="1" applyFill="1" applyBorder="1" applyAlignment="1">
      <alignment horizontal="center" vertical="center" wrapText="1"/>
    </xf>
    <xf numFmtId="164" fontId="6" fillId="0" borderId="35" xfId="0" applyNumberFormat="1" applyFont="1" applyFill="1" applyBorder="1" applyAlignment="1">
      <alignment horizontal="center" vertical="center" wrapText="1"/>
    </xf>
    <xf numFmtId="164" fontId="6" fillId="0" borderId="43" xfId="0" applyNumberFormat="1" applyFont="1" applyFill="1" applyBorder="1" applyAlignment="1">
      <alignment horizontal="center" vertical="center" wrapText="1"/>
    </xf>
    <xf numFmtId="164" fontId="6" fillId="0" borderId="44" xfId="0" applyNumberFormat="1" applyFont="1" applyFill="1" applyBorder="1" applyAlignment="1">
      <alignment horizontal="center" vertical="center" wrapText="1"/>
    </xf>
    <xf numFmtId="0" fontId="5" fillId="10" borderId="16" xfId="0" applyFont="1" applyFill="1" applyBorder="1" applyAlignment="1">
      <alignment horizontal="center" vertical="center" wrapText="1"/>
    </xf>
    <xf numFmtId="0" fontId="5" fillId="10" borderId="15" xfId="0" applyFont="1" applyFill="1" applyBorder="1" applyAlignment="1">
      <alignment horizontal="center" vertical="center" wrapText="1"/>
    </xf>
    <xf numFmtId="0" fontId="5" fillId="10" borderId="35" xfId="0" applyFont="1" applyFill="1" applyBorder="1" applyAlignment="1">
      <alignment horizontal="center" vertical="center" wrapText="1"/>
    </xf>
    <xf numFmtId="0" fontId="6" fillId="10" borderId="16" xfId="0" applyFont="1" applyFill="1" applyBorder="1" applyAlignment="1">
      <alignment horizontal="center" vertical="center" wrapText="1"/>
    </xf>
    <xf numFmtId="0" fontId="6" fillId="10" borderId="15" xfId="0" applyFont="1" applyFill="1" applyBorder="1" applyAlignment="1">
      <alignment horizontal="center" vertical="center" wrapText="1"/>
    </xf>
    <xf numFmtId="0" fontId="6" fillId="10" borderId="35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C676F32-DBA3-4C3E-97F0-699FAB266105}">
  <dimension ref="A1:F69"/>
  <sheetViews>
    <sheetView tabSelected="1" zoomScaleNormal="100" workbookViewId="0">
      <selection activeCell="G15" sqref="G15"/>
    </sheetView>
  </sheetViews>
  <sheetFormatPr baseColWidth="10" defaultColWidth="11.42578125" defaultRowHeight="15" x14ac:dyDescent="0.25"/>
  <cols>
    <col min="2" max="2" width="85.85546875" customWidth="1"/>
    <col min="3" max="3" width="54.7109375" bestFit="1" customWidth="1"/>
    <col min="4" max="4" width="8.85546875" bestFit="1" customWidth="1"/>
    <col min="5" max="5" width="12.7109375" bestFit="1" customWidth="1"/>
    <col min="6" max="6" width="19" bestFit="1" customWidth="1"/>
    <col min="7" max="7" width="13.140625" bestFit="1" customWidth="1"/>
  </cols>
  <sheetData>
    <row r="1" spans="2:6" ht="29.25" thickBot="1" x14ac:dyDescent="0.5">
      <c r="B1" s="43" t="s">
        <v>0</v>
      </c>
      <c r="C1" s="44"/>
      <c r="D1" s="44"/>
      <c r="E1" s="44"/>
      <c r="F1" s="45"/>
    </row>
    <row r="2" spans="2:6" ht="24" thickBot="1" x14ac:dyDescent="0.4">
      <c r="B2" s="46" t="s">
        <v>1</v>
      </c>
      <c r="C2" s="47"/>
      <c r="D2" s="47"/>
      <c r="E2" s="47"/>
      <c r="F2" s="48"/>
    </row>
    <row r="3" spans="2:6" ht="15.75" thickBot="1" x14ac:dyDescent="0.3"/>
    <row r="4" spans="2:6" ht="40.5" customHeight="1" thickBot="1" x14ac:dyDescent="0.3">
      <c r="B4" s="49" t="s">
        <v>2</v>
      </c>
      <c r="C4" s="50"/>
      <c r="D4" s="49" t="s">
        <v>3</v>
      </c>
      <c r="E4" s="51"/>
      <c r="F4" s="52"/>
    </row>
    <row r="5" spans="2:6" ht="33" customHeight="1" thickBot="1" x14ac:dyDescent="0.3">
      <c r="B5" s="53" t="s">
        <v>4</v>
      </c>
      <c r="C5" s="54"/>
      <c r="D5" s="55"/>
      <c r="E5" s="56"/>
      <c r="F5" s="57"/>
    </row>
    <row r="6" spans="2:6" ht="15.75" thickBot="1" x14ac:dyDescent="0.3"/>
    <row r="7" spans="2:6" ht="30" customHeight="1" x14ac:dyDescent="0.25">
      <c r="B7" s="20" t="s">
        <v>51</v>
      </c>
      <c r="C7" s="21" t="s">
        <v>52</v>
      </c>
      <c r="D7" s="21" t="s">
        <v>5</v>
      </c>
      <c r="E7" s="69" t="s">
        <v>6</v>
      </c>
      <c r="F7" s="70"/>
    </row>
    <row r="8" spans="2:6" x14ac:dyDescent="0.25">
      <c r="B8" s="22" t="s">
        <v>53</v>
      </c>
      <c r="C8" s="78"/>
      <c r="D8" s="79"/>
      <c r="E8" s="79"/>
      <c r="F8" s="80"/>
    </row>
    <row r="9" spans="2:6" x14ac:dyDescent="0.25">
      <c r="B9" s="23" t="s">
        <v>54</v>
      </c>
      <c r="C9" s="24" t="s">
        <v>55</v>
      </c>
      <c r="D9" s="41">
        <v>1</v>
      </c>
      <c r="E9" s="71"/>
      <c r="F9" s="72"/>
    </row>
    <row r="10" spans="2:6" x14ac:dyDescent="0.25">
      <c r="B10" s="23" t="s">
        <v>56</v>
      </c>
      <c r="C10" s="24" t="s">
        <v>55</v>
      </c>
      <c r="D10" s="41">
        <v>1</v>
      </c>
      <c r="E10" s="71"/>
      <c r="F10" s="72"/>
    </row>
    <row r="11" spans="2:6" x14ac:dyDescent="0.25">
      <c r="B11" s="23" t="s">
        <v>57</v>
      </c>
      <c r="C11" s="24" t="s">
        <v>55</v>
      </c>
      <c r="D11" s="41">
        <v>1</v>
      </c>
      <c r="E11" s="71"/>
      <c r="F11" s="72"/>
    </row>
    <row r="12" spans="2:6" x14ac:dyDescent="0.25">
      <c r="B12" s="23" t="s">
        <v>58</v>
      </c>
      <c r="C12" s="24" t="s">
        <v>55</v>
      </c>
      <c r="D12" s="41">
        <v>1</v>
      </c>
      <c r="E12" s="71"/>
      <c r="F12" s="72"/>
    </row>
    <row r="13" spans="2:6" x14ac:dyDescent="0.25">
      <c r="B13" s="22" t="s">
        <v>63</v>
      </c>
      <c r="C13" s="75"/>
      <c r="D13" s="76"/>
      <c r="E13" s="76"/>
      <c r="F13" s="77"/>
    </row>
    <row r="14" spans="2:6" x14ac:dyDescent="0.25">
      <c r="B14" s="23" t="s">
        <v>59</v>
      </c>
      <c r="C14" s="24" t="s">
        <v>55</v>
      </c>
      <c r="D14" s="41">
        <v>1</v>
      </c>
      <c r="E14" s="71"/>
      <c r="F14" s="72"/>
    </row>
    <row r="15" spans="2:6" x14ac:dyDescent="0.25">
      <c r="B15" s="23" t="s">
        <v>60</v>
      </c>
      <c r="C15" s="24" t="s">
        <v>55</v>
      </c>
      <c r="D15" s="41">
        <v>1</v>
      </c>
      <c r="E15" s="71"/>
      <c r="F15" s="72"/>
    </row>
    <row r="16" spans="2:6" x14ac:dyDescent="0.25">
      <c r="B16" s="23" t="s">
        <v>61</v>
      </c>
      <c r="C16" s="24" t="s">
        <v>55</v>
      </c>
      <c r="D16" s="41">
        <v>1</v>
      </c>
      <c r="E16" s="71"/>
      <c r="F16" s="72"/>
    </row>
    <row r="17" spans="2:6" ht="15.75" thickBot="1" x14ac:dyDescent="0.3">
      <c r="B17" s="25" t="s">
        <v>62</v>
      </c>
      <c r="C17" s="26" t="s">
        <v>55</v>
      </c>
      <c r="D17" s="42">
        <v>1</v>
      </c>
      <c r="E17" s="73"/>
      <c r="F17" s="74"/>
    </row>
    <row r="18" spans="2:6" ht="33" customHeight="1" thickBot="1" x14ac:dyDescent="0.3"/>
    <row r="19" spans="2:6" ht="30.75" thickBot="1" x14ac:dyDescent="0.3">
      <c r="B19" s="64" t="s">
        <v>2</v>
      </c>
      <c r="C19" s="65"/>
      <c r="D19" s="27" t="s">
        <v>5</v>
      </c>
      <c r="E19" s="27" t="s">
        <v>6</v>
      </c>
      <c r="F19" s="28" t="s">
        <v>7</v>
      </c>
    </row>
    <row r="20" spans="2:6" x14ac:dyDescent="0.25">
      <c r="B20" s="29" t="s">
        <v>8</v>
      </c>
      <c r="C20" s="1"/>
      <c r="D20" s="2"/>
      <c r="E20" s="3"/>
      <c r="F20" s="30"/>
    </row>
    <row r="21" spans="2:6" x14ac:dyDescent="0.25">
      <c r="B21" s="31" t="s">
        <v>9</v>
      </c>
      <c r="C21" s="4" t="s">
        <v>10</v>
      </c>
      <c r="D21" s="5">
        <v>5</v>
      </c>
      <c r="E21" s="6"/>
      <c r="F21" s="32">
        <f t="shared" ref="F21:F29" si="0">D21*E21</f>
        <v>0</v>
      </c>
    </row>
    <row r="22" spans="2:6" x14ac:dyDescent="0.25">
      <c r="B22" s="31" t="s">
        <v>11</v>
      </c>
      <c r="C22" s="4" t="s">
        <v>10</v>
      </c>
      <c r="D22" s="5">
        <v>2</v>
      </c>
      <c r="E22" s="6"/>
      <c r="F22" s="32">
        <f t="shared" si="0"/>
        <v>0</v>
      </c>
    </row>
    <row r="23" spans="2:6" x14ac:dyDescent="0.25">
      <c r="B23" s="31" t="s">
        <v>12</v>
      </c>
      <c r="C23" s="4" t="s">
        <v>10</v>
      </c>
      <c r="D23" s="5">
        <v>0.5</v>
      </c>
      <c r="E23" s="6"/>
      <c r="F23" s="32">
        <f t="shared" si="0"/>
        <v>0</v>
      </c>
    </row>
    <row r="24" spans="2:6" x14ac:dyDescent="0.25">
      <c r="B24" s="31" t="s">
        <v>13</v>
      </c>
      <c r="C24" s="4" t="s">
        <v>10</v>
      </c>
      <c r="D24" s="5">
        <v>18</v>
      </c>
      <c r="E24" s="6"/>
      <c r="F24" s="32">
        <f t="shared" si="0"/>
        <v>0</v>
      </c>
    </row>
    <row r="25" spans="2:6" x14ac:dyDescent="0.25">
      <c r="B25" s="31" t="s">
        <v>14</v>
      </c>
      <c r="C25" s="4" t="s">
        <v>10</v>
      </c>
      <c r="D25" s="5">
        <v>9</v>
      </c>
      <c r="E25" s="6"/>
      <c r="F25" s="32">
        <f t="shared" si="0"/>
        <v>0</v>
      </c>
    </row>
    <row r="26" spans="2:6" x14ac:dyDescent="0.25">
      <c r="B26" s="31" t="s">
        <v>15</v>
      </c>
      <c r="C26" s="4" t="s">
        <v>10</v>
      </c>
      <c r="D26" s="5">
        <v>1</v>
      </c>
      <c r="E26" s="6"/>
      <c r="F26" s="32">
        <f t="shared" si="0"/>
        <v>0</v>
      </c>
    </row>
    <row r="27" spans="2:6" x14ac:dyDescent="0.25">
      <c r="B27" s="31" t="s">
        <v>16</v>
      </c>
      <c r="C27" s="4" t="s">
        <v>10</v>
      </c>
      <c r="D27" s="5">
        <v>3</v>
      </c>
      <c r="E27" s="6"/>
      <c r="F27" s="32">
        <f t="shared" si="0"/>
        <v>0</v>
      </c>
    </row>
    <row r="28" spans="2:6" x14ac:dyDescent="0.25">
      <c r="B28" s="31" t="s">
        <v>17</v>
      </c>
      <c r="C28" s="4" t="s">
        <v>10</v>
      </c>
      <c r="D28" s="5">
        <v>0.5</v>
      </c>
      <c r="E28" s="6"/>
      <c r="F28" s="32">
        <f t="shared" si="0"/>
        <v>0</v>
      </c>
    </row>
    <row r="29" spans="2:6" x14ac:dyDescent="0.25">
      <c r="B29" s="31" t="s">
        <v>18</v>
      </c>
      <c r="C29" s="4" t="s">
        <v>10</v>
      </c>
      <c r="D29" s="5">
        <v>5</v>
      </c>
      <c r="E29" s="6"/>
      <c r="F29" s="32">
        <f t="shared" si="0"/>
        <v>0</v>
      </c>
    </row>
    <row r="30" spans="2:6" x14ac:dyDescent="0.25">
      <c r="B30" s="66" t="s">
        <v>19</v>
      </c>
      <c r="C30" s="67"/>
      <c r="D30" s="67"/>
      <c r="E30" s="67"/>
      <c r="F30" s="68"/>
    </row>
    <row r="31" spans="2:6" ht="35.25" customHeight="1" x14ac:dyDescent="0.25">
      <c r="B31" s="31" t="s">
        <v>20</v>
      </c>
      <c r="C31" s="4" t="s">
        <v>10</v>
      </c>
      <c r="D31" s="7">
        <v>3</v>
      </c>
      <c r="E31" s="6"/>
      <c r="F31" s="32">
        <f t="shared" ref="F31:F39" si="1">D31*E31</f>
        <v>0</v>
      </c>
    </row>
    <row r="32" spans="2:6" x14ac:dyDescent="0.25">
      <c r="B32" s="31" t="s">
        <v>11</v>
      </c>
      <c r="C32" s="4" t="s">
        <v>10</v>
      </c>
      <c r="D32" s="7">
        <v>1</v>
      </c>
      <c r="E32" s="6"/>
      <c r="F32" s="32">
        <f t="shared" si="1"/>
        <v>0</v>
      </c>
    </row>
    <row r="33" spans="2:6" x14ac:dyDescent="0.25">
      <c r="B33" s="31" t="s">
        <v>12</v>
      </c>
      <c r="C33" s="4" t="s">
        <v>10</v>
      </c>
      <c r="D33" s="7">
        <v>0.5</v>
      </c>
      <c r="E33" s="6"/>
      <c r="F33" s="32">
        <f t="shared" si="1"/>
        <v>0</v>
      </c>
    </row>
    <row r="34" spans="2:6" x14ac:dyDescent="0.25">
      <c r="B34" s="31" t="s">
        <v>13</v>
      </c>
      <c r="C34" s="4" t="s">
        <v>10</v>
      </c>
      <c r="D34" s="7">
        <v>9</v>
      </c>
      <c r="E34" s="6"/>
      <c r="F34" s="32">
        <f t="shared" si="1"/>
        <v>0</v>
      </c>
    </row>
    <row r="35" spans="2:6" x14ac:dyDescent="0.25">
      <c r="B35" s="31" t="s">
        <v>14</v>
      </c>
      <c r="C35" s="4" t="s">
        <v>10</v>
      </c>
      <c r="D35" s="7">
        <v>5</v>
      </c>
      <c r="E35" s="6"/>
      <c r="F35" s="32">
        <f t="shared" si="1"/>
        <v>0</v>
      </c>
    </row>
    <row r="36" spans="2:6" x14ac:dyDescent="0.25">
      <c r="B36" s="31" t="s">
        <v>15</v>
      </c>
      <c r="C36" s="4" t="s">
        <v>10</v>
      </c>
      <c r="D36" s="7">
        <v>0.5</v>
      </c>
      <c r="E36" s="6"/>
      <c r="F36" s="32">
        <f t="shared" si="1"/>
        <v>0</v>
      </c>
    </row>
    <row r="37" spans="2:6" x14ac:dyDescent="0.25">
      <c r="B37" s="31" t="s">
        <v>16</v>
      </c>
      <c r="C37" s="4" t="s">
        <v>10</v>
      </c>
      <c r="D37" s="7">
        <v>1</v>
      </c>
      <c r="E37" s="6"/>
      <c r="F37" s="32">
        <f t="shared" si="1"/>
        <v>0</v>
      </c>
    </row>
    <row r="38" spans="2:6" x14ac:dyDescent="0.25">
      <c r="B38" s="31" t="s">
        <v>17</v>
      </c>
      <c r="C38" s="4" t="s">
        <v>10</v>
      </c>
      <c r="D38" s="7">
        <v>0.5</v>
      </c>
      <c r="E38" s="6"/>
      <c r="F38" s="32">
        <f t="shared" si="1"/>
        <v>0</v>
      </c>
    </row>
    <row r="39" spans="2:6" x14ac:dyDescent="0.25">
      <c r="B39" s="31" t="s">
        <v>18</v>
      </c>
      <c r="C39" s="4" t="s">
        <v>10</v>
      </c>
      <c r="D39" s="7">
        <v>2.5</v>
      </c>
      <c r="E39" s="6"/>
      <c r="F39" s="32">
        <f t="shared" si="1"/>
        <v>0</v>
      </c>
    </row>
    <row r="40" spans="2:6" x14ac:dyDescent="0.25">
      <c r="B40" s="66" t="s">
        <v>21</v>
      </c>
      <c r="C40" s="67"/>
      <c r="D40" s="67"/>
      <c r="E40" s="67"/>
      <c r="F40" s="68"/>
    </row>
    <row r="41" spans="2:6" x14ac:dyDescent="0.25">
      <c r="B41" s="31" t="s">
        <v>22</v>
      </c>
      <c r="C41" s="4" t="s">
        <v>10</v>
      </c>
      <c r="D41" s="7">
        <v>10</v>
      </c>
      <c r="E41" s="6"/>
      <c r="F41" s="32">
        <f>D41*E41</f>
        <v>0</v>
      </c>
    </row>
    <row r="42" spans="2:6" x14ac:dyDescent="0.25">
      <c r="B42" s="31" t="s">
        <v>23</v>
      </c>
      <c r="C42" s="4" t="s">
        <v>10</v>
      </c>
      <c r="D42" s="7">
        <v>7</v>
      </c>
      <c r="E42" s="6"/>
      <c r="F42" s="32">
        <f>D42*E42</f>
        <v>0</v>
      </c>
    </row>
    <row r="43" spans="2:6" x14ac:dyDescent="0.25">
      <c r="B43" s="31" t="s">
        <v>24</v>
      </c>
      <c r="C43" s="4" t="s">
        <v>10</v>
      </c>
      <c r="D43" s="7">
        <v>6</v>
      </c>
      <c r="E43" s="6"/>
      <c r="F43" s="32">
        <f>D43*E43</f>
        <v>0</v>
      </c>
    </row>
    <row r="44" spans="2:6" x14ac:dyDescent="0.25">
      <c r="B44" s="66" t="s">
        <v>25</v>
      </c>
      <c r="C44" s="67"/>
      <c r="D44" s="67"/>
      <c r="E44" s="67"/>
      <c r="F44" s="68"/>
    </row>
    <row r="45" spans="2:6" x14ac:dyDescent="0.25">
      <c r="B45" s="33" t="s">
        <v>26</v>
      </c>
      <c r="C45" s="4" t="s">
        <v>10</v>
      </c>
      <c r="D45" s="7">
        <v>1</v>
      </c>
      <c r="E45" s="6"/>
      <c r="F45" s="32">
        <f>D45*E45</f>
        <v>0</v>
      </c>
    </row>
    <row r="46" spans="2:6" x14ac:dyDescent="0.25">
      <c r="B46" s="33" t="s">
        <v>27</v>
      </c>
      <c r="C46" s="4" t="s">
        <v>10</v>
      </c>
      <c r="D46" s="7">
        <v>2</v>
      </c>
      <c r="E46" s="6"/>
      <c r="F46" s="32">
        <f t="shared" ref="F46:F63" si="2">D46*E46</f>
        <v>0</v>
      </c>
    </row>
    <row r="47" spans="2:6" x14ac:dyDescent="0.25">
      <c r="B47" s="33" t="s">
        <v>28</v>
      </c>
      <c r="C47" s="4" t="s">
        <v>10</v>
      </c>
      <c r="D47" s="7">
        <v>1</v>
      </c>
      <c r="E47" s="6"/>
      <c r="F47" s="32">
        <f t="shared" si="2"/>
        <v>0</v>
      </c>
    </row>
    <row r="48" spans="2:6" x14ac:dyDescent="0.25">
      <c r="B48" s="66" t="s">
        <v>29</v>
      </c>
      <c r="C48" s="67"/>
      <c r="D48" s="67"/>
      <c r="E48" s="67"/>
      <c r="F48" s="68"/>
    </row>
    <row r="49" spans="2:6" x14ac:dyDescent="0.25">
      <c r="B49" s="34" t="s">
        <v>30</v>
      </c>
      <c r="C49" s="4" t="s">
        <v>10</v>
      </c>
      <c r="D49" s="7">
        <v>3</v>
      </c>
      <c r="E49" s="6"/>
      <c r="F49" s="32">
        <f t="shared" si="2"/>
        <v>0</v>
      </c>
    </row>
    <row r="50" spans="2:6" x14ac:dyDescent="0.25">
      <c r="B50" s="34" t="s">
        <v>31</v>
      </c>
      <c r="C50" s="4" t="s">
        <v>10</v>
      </c>
      <c r="D50" s="7">
        <v>1</v>
      </c>
      <c r="E50" s="6"/>
      <c r="F50" s="32">
        <f t="shared" si="2"/>
        <v>0</v>
      </c>
    </row>
    <row r="51" spans="2:6" x14ac:dyDescent="0.25">
      <c r="B51" s="66" t="s">
        <v>32</v>
      </c>
      <c r="C51" s="67"/>
      <c r="D51" s="67"/>
      <c r="E51" s="67"/>
      <c r="F51" s="68"/>
    </row>
    <row r="52" spans="2:6" x14ac:dyDescent="0.25">
      <c r="B52" s="35" t="s">
        <v>33</v>
      </c>
      <c r="C52" s="4" t="s">
        <v>34</v>
      </c>
      <c r="D52" s="7">
        <v>4</v>
      </c>
      <c r="E52" s="6"/>
      <c r="F52" s="32">
        <f t="shared" si="2"/>
        <v>0</v>
      </c>
    </row>
    <row r="53" spans="2:6" x14ac:dyDescent="0.25">
      <c r="B53" s="66" t="s">
        <v>35</v>
      </c>
      <c r="C53" s="67"/>
      <c r="D53" s="67"/>
      <c r="E53" s="67"/>
      <c r="F53" s="68"/>
    </row>
    <row r="54" spans="2:6" x14ac:dyDescent="0.25">
      <c r="B54" s="36" t="s">
        <v>36</v>
      </c>
      <c r="C54" s="8" t="s">
        <v>37</v>
      </c>
      <c r="D54" s="9">
        <v>2</v>
      </c>
      <c r="E54" s="6"/>
      <c r="F54" s="32">
        <f t="shared" si="2"/>
        <v>0</v>
      </c>
    </row>
    <row r="55" spans="2:6" ht="30" x14ac:dyDescent="0.25">
      <c r="B55" s="58" t="s">
        <v>38</v>
      </c>
      <c r="C55" s="10" t="s">
        <v>39</v>
      </c>
      <c r="D55" s="9"/>
      <c r="E55" s="6"/>
      <c r="F55" s="32">
        <f t="shared" si="2"/>
        <v>0</v>
      </c>
    </row>
    <row r="56" spans="2:6" ht="30" x14ac:dyDescent="0.25">
      <c r="B56" s="59"/>
      <c r="C56" s="10" t="s">
        <v>40</v>
      </c>
      <c r="D56" s="9">
        <v>96</v>
      </c>
      <c r="E56" s="6"/>
      <c r="F56" s="32">
        <f t="shared" si="2"/>
        <v>0</v>
      </c>
    </row>
    <row r="57" spans="2:6" ht="30" x14ac:dyDescent="0.25">
      <c r="B57" s="59"/>
      <c r="C57" s="11" t="s">
        <v>41</v>
      </c>
      <c r="D57" s="9">
        <v>160</v>
      </c>
      <c r="E57" s="6"/>
      <c r="F57" s="32">
        <f t="shared" si="2"/>
        <v>0</v>
      </c>
    </row>
    <row r="58" spans="2:6" ht="30" x14ac:dyDescent="0.25">
      <c r="B58" s="59"/>
      <c r="C58" s="12" t="s">
        <v>42</v>
      </c>
      <c r="D58" s="13"/>
      <c r="E58" s="6"/>
      <c r="F58" s="32">
        <f t="shared" si="2"/>
        <v>0</v>
      </c>
    </row>
    <row r="59" spans="2:6" x14ac:dyDescent="0.25">
      <c r="B59" s="60" t="s">
        <v>43</v>
      </c>
      <c r="C59" s="14" t="s">
        <v>44</v>
      </c>
      <c r="D59" s="15"/>
      <c r="E59" s="6"/>
      <c r="F59" s="32">
        <f t="shared" si="2"/>
        <v>0</v>
      </c>
    </row>
    <row r="60" spans="2:6" x14ac:dyDescent="0.25">
      <c r="B60" s="59"/>
      <c r="C60" s="16" t="s">
        <v>45</v>
      </c>
      <c r="D60" s="17">
        <v>80</v>
      </c>
      <c r="E60" s="6"/>
      <c r="F60" s="32">
        <f t="shared" si="2"/>
        <v>0</v>
      </c>
    </row>
    <row r="61" spans="2:6" x14ac:dyDescent="0.25">
      <c r="B61" s="59"/>
      <c r="C61" s="16" t="s">
        <v>46</v>
      </c>
      <c r="D61" s="17">
        <v>360</v>
      </c>
      <c r="E61" s="6"/>
      <c r="F61" s="32">
        <f t="shared" si="2"/>
        <v>0</v>
      </c>
    </row>
    <row r="62" spans="2:6" x14ac:dyDescent="0.25">
      <c r="B62" s="59"/>
      <c r="C62" s="16" t="s">
        <v>47</v>
      </c>
      <c r="D62" s="17"/>
      <c r="E62" s="6"/>
      <c r="F62" s="32">
        <f t="shared" si="2"/>
        <v>0</v>
      </c>
    </row>
    <row r="63" spans="2:6" ht="15.75" customHeight="1" thickBot="1" x14ac:dyDescent="0.3">
      <c r="B63" s="61"/>
      <c r="C63" s="37" t="s">
        <v>48</v>
      </c>
      <c r="D63" s="38"/>
      <c r="E63" s="40"/>
      <c r="F63" s="39">
        <f t="shared" si="2"/>
        <v>0</v>
      </c>
    </row>
    <row r="65" spans="1:6" ht="15.75" thickBot="1" x14ac:dyDescent="0.3"/>
    <row r="66" spans="1:6" ht="19.5" thickBot="1" x14ac:dyDescent="0.35">
      <c r="B66" s="62" t="s">
        <v>49</v>
      </c>
      <c r="C66" s="63"/>
      <c r="D66" s="63"/>
      <c r="E66" s="63"/>
      <c r="F66" s="18">
        <f>SUM(F21:F63)+D5</f>
        <v>0</v>
      </c>
    </row>
    <row r="69" spans="1:6" ht="18.75" x14ac:dyDescent="0.35">
      <c r="A69" s="19" t="s">
        <v>50</v>
      </c>
    </row>
  </sheetData>
  <mergeCells count="27">
    <mergeCell ref="E7:F7"/>
    <mergeCell ref="E9:F9"/>
    <mergeCell ref="E10:F10"/>
    <mergeCell ref="E11:F11"/>
    <mergeCell ref="B53:F53"/>
    <mergeCell ref="E17:F17"/>
    <mergeCell ref="C13:F13"/>
    <mergeCell ref="C8:F8"/>
    <mergeCell ref="E12:F12"/>
    <mergeCell ref="E14:F14"/>
    <mergeCell ref="E15:F15"/>
    <mergeCell ref="E16:F16"/>
    <mergeCell ref="B55:B58"/>
    <mergeCell ref="B59:B63"/>
    <mergeCell ref="B66:E66"/>
    <mergeCell ref="B19:C19"/>
    <mergeCell ref="B30:F30"/>
    <mergeCell ref="B40:F40"/>
    <mergeCell ref="B44:F44"/>
    <mergeCell ref="B48:F48"/>
    <mergeCell ref="B51:F51"/>
    <mergeCell ref="B1:F1"/>
    <mergeCell ref="B2:F2"/>
    <mergeCell ref="B4:C4"/>
    <mergeCell ref="D4:F4"/>
    <mergeCell ref="B5:C5"/>
    <mergeCell ref="D5:F5"/>
  </mergeCells>
  <pageMargins left="0.7" right="0.7" top="0.75" bottom="0.75" header="0.3" footer="0.3"/>
  <pageSetup paperSize="9" scale="4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1</vt:i4>
      </vt:variant>
      <vt:variant>
        <vt:lpstr>Plages nommées</vt:lpstr>
      </vt:variant>
      <vt:variant>
        <vt:i4>1</vt:i4>
      </vt:variant>
    </vt:vector>
  </HeadingPairs>
  <TitlesOfParts>
    <vt:vector size="2" baseType="lpstr">
      <vt:lpstr>Simulation financière</vt:lpstr>
      <vt:lpstr>'Simulation financière'!Zone_d_impression</vt:lpstr>
    </vt:vector>
  </TitlesOfParts>
  <Company>Ministeres sociaux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CHARROIN, Thomas (INTEFP)</dc:creator>
  <cp:lastModifiedBy>CHARROIN, Thomas (INTEFP)</cp:lastModifiedBy>
  <dcterms:created xsi:type="dcterms:W3CDTF">2026-03-13T13:08:58Z</dcterms:created>
  <dcterms:modified xsi:type="dcterms:W3CDTF">2026-03-17T12:17:45Z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3094c1fb-3db8-4cce-b079-9b022302847f_Enabled">
    <vt:lpwstr>true</vt:lpwstr>
  </property>
  <property fmtid="{D5CDD505-2E9C-101B-9397-08002B2CF9AE}" pid="3" name="MSIP_Label_3094c1fb-3db8-4cce-b079-9b022302847f_SetDate">
    <vt:lpwstr>2026-03-13T13:09:01Z</vt:lpwstr>
  </property>
  <property fmtid="{D5CDD505-2E9C-101B-9397-08002B2CF9AE}" pid="4" name="MSIP_Label_3094c1fb-3db8-4cce-b079-9b022302847f_Method">
    <vt:lpwstr>Standard</vt:lpwstr>
  </property>
  <property fmtid="{D5CDD505-2E9C-101B-9397-08002B2CF9AE}" pid="5" name="MSIP_Label_3094c1fb-3db8-4cce-b079-9b022302847f_Name">
    <vt:lpwstr>[Prod v5] C1 - Standard</vt:lpwstr>
  </property>
  <property fmtid="{D5CDD505-2E9C-101B-9397-08002B2CF9AE}" pid="6" name="MSIP_Label_3094c1fb-3db8-4cce-b079-9b022302847f_SiteId">
    <vt:lpwstr>035e5292-5a25-4509-bb08-a555f7d31a8b</vt:lpwstr>
  </property>
  <property fmtid="{D5CDD505-2E9C-101B-9397-08002B2CF9AE}" pid="7" name="MSIP_Label_3094c1fb-3db8-4cce-b079-9b022302847f_ActionId">
    <vt:lpwstr>d4405f36-d4b3-4ae0-ad9f-37d86aa6ce90</vt:lpwstr>
  </property>
  <property fmtid="{D5CDD505-2E9C-101B-9397-08002B2CF9AE}" pid="8" name="MSIP_Label_3094c1fb-3db8-4cce-b079-9b022302847f_ContentBits">
    <vt:lpwstr>0</vt:lpwstr>
  </property>
  <property fmtid="{D5CDD505-2E9C-101B-9397-08002B2CF9AE}" pid="9" name="MSIP_Label_3094c1fb-3db8-4cce-b079-9b022302847f_Tag">
    <vt:lpwstr>10, 3, 0, 1</vt:lpwstr>
  </property>
</Properties>
</file>